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0" i="1"/>
</calcChain>
</file>

<file path=xl/sharedStrings.xml><?xml version="1.0" encoding="utf-8"?>
<sst xmlns="http://schemas.openxmlformats.org/spreadsheetml/2006/main" count="82" uniqueCount="68">
  <si>
    <t>Ծավալաթերթ  -նախահաշիվ</t>
  </si>
  <si>
    <t xml:space="preserve">    ՀՀ Արմավիրի մարզ Ոսկեհատ համայնքի մանկապարտեզի տանիքի վերանորոգում</t>
  </si>
  <si>
    <t>NN</t>
  </si>
  <si>
    <t>ÐÇÙÝ³íáñáõÙÁ</t>
  </si>
  <si>
    <t>²ßË³ï³ÝùÝ»ñÇ ³Ýí³ÝáõÙÁ</t>
  </si>
  <si>
    <t>â³÷Ù³Ý ÙÇ³íáñÁ</t>
  </si>
  <si>
    <t>Ì³í³ÉÁ</t>
  </si>
  <si>
    <t>Արժեքը,հազար ՀՀ դրամ</t>
  </si>
  <si>
    <t>միավորի</t>
  </si>
  <si>
    <t>ընդհանուրի</t>
  </si>
  <si>
    <t>Քանդման աշխատանքներ</t>
  </si>
  <si>
    <t>46-98</t>
  </si>
  <si>
    <t>Գոյություն ունեցող տանիքի ասբոհեր ձաքարե ծածկույթի  քանդում</t>
  </si>
  <si>
    <t>100  մ2</t>
  </si>
  <si>
    <t>Վ 8-11     Գ=0,5</t>
  </si>
  <si>
    <t>Տանիքածածկույթի տակ կավարամա ծի քանդում</t>
  </si>
  <si>
    <t>Վ 23-45</t>
  </si>
  <si>
    <t xml:space="preserve">Անցքերի շաղափում </t>
  </si>
  <si>
    <t>100 անցք</t>
  </si>
  <si>
    <t xml:space="preserve">Վ23-77
</t>
  </si>
  <si>
    <t>Շին.աղբի հավաքում տեղափոխում բարձման համար</t>
  </si>
  <si>
    <t>ï</t>
  </si>
  <si>
    <t xml:space="preserve">Վ23-223
C310-7
</t>
  </si>
  <si>
    <t>Շին.աղբի բարձում ա/ինքնաթափերի վրա և տեղափոխում    7կմ</t>
  </si>
  <si>
    <t>Շին վերանորոգման    աշխատանքներ</t>
  </si>
  <si>
    <t>.Վ  26-45</t>
  </si>
  <si>
    <t>մ3</t>
  </si>
  <si>
    <t>Ի.Տ.</t>
  </si>
  <si>
    <t>տն</t>
  </si>
  <si>
    <t>.Վ  26-75</t>
  </si>
  <si>
    <t>Е 8-163</t>
  </si>
  <si>
    <t>Պատերի շար ուղիղ կտրվածքի տուֆ քարերով</t>
  </si>
  <si>
    <t>Е 15-256</t>
  </si>
  <si>
    <t>Պատերի լավորակ սվաղ  ց/ավազե շաղախով</t>
  </si>
  <si>
    <t>100 մ2</t>
  </si>
  <si>
    <t>Մետալապլաստ դռների տեղադրում</t>
  </si>
  <si>
    <t>մ2</t>
  </si>
  <si>
    <t>Վ 8-5</t>
  </si>
  <si>
    <t>Տանիքի ծպեղների ամրացում</t>
  </si>
  <si>
    <t>մ</t>
  </si>
  <si>
    <t>Е.10-70</t>
  </si>
  <si>
    <t>Տանիքի փայտե կրող կոնստրուկցիա ների տեղադրում մշակված հականե խիչ մածիկով /ծպեղ, կանգնակ /</t>
  </si>
  <si>
    <t>Е12-404</t>
  </si>
  <si>
    <t>Տանիքի ծածկույթի իրականացում ցինկապատ տրավմատավոր/պրոֆի լավոր /թիթեղից  КП-25  0,55 մմ հաստ /կավարամածը --2,75  մ3 /</t>
  </si>
  <si>
    <t>Е12-278</t>
  </si>
  <si>
    <t>Տանիքի ջրհորդանի և գոգնոցի իրակա նացում հարթ ցինկապատ թիթեղով /ներառյալ հոծ տախտակամածը  4,5  մ3</t>
  </si>
  <si>
    <t>100 մ</t>
  </si>
  <si>
    <t>Е.10-201</t>
  </si>
  <si>
    <t xml:space="preserve">Նոր տեղադրված և գոյություն ունեցող փայտե կոնստրուկցիաների մշակում հրապաշտպան նյութերով </t>
  </si>
  <si>
    <t>Е.10-203</t>
  </si>
  <si>
    <t>Նույնը, կավառամածի և տախտակամածի</t>
  </si>
  <si>
    <t>Е 20-410</t>
  </si>
  <si>
    <t xml:space="preserve">Օդափոխության ցանցի տեղադրում </t>
  </si>
  <si>
    <t>հատ</t>
  </si>
  <si>
    <t>Վ 8-191</t>
  </si>
  <si>
    <t>կ-տ</t>
  </si>
  <si>
    <t>12-280</t>
  </si>
  <si>
    <t xml:space="preserve">Պիպի ձևավոր ծածկոց ցինկապատ թիթեղից  0,55 մմ </t>
  </si>
  <si>
    <t>100մ2</t>
  </si>
  <si>
    <t>ÀÝ¹³Ù»ÝÁ /Ñ³½. ¹ñ./</t>
  </si>
  <si>
    <t>Տանիքում միաձույլ ե/բ միջուկների   իրա կանացում  B 15 դասի բետոնով</t>
  </si>
  <si>
    <t>Ամրան  Ф 6 Ac-1</t>
  </si>
  <si>
    <t>Ամրան  Ф 12 A 500С</t>
  </si>
  <si>
    <t>Տանիքում միաձույլ ե/բ գոտու  իրա կանացում  B 15 դասի բետոնով</t>
  </si>
  <si>
    <t>Տանիքի ջրահեռացման խողովակների տեղադրում  Ф 150 մմ  լ= 4մ</t>
  </si>
  <si>
    <r>
      <t>մ</t>
    </r>
    <r>
      <rPr>
        <vertAlign val="superscript"/>
        <sz val="10"/>
        <rFont val="Arial Armenian"/>
        <family val="2"/>
      </rPr>
      <t>3</t>
    </r>
  </si>
  <si>
    <r>
      <t>100մ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</si>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</sst>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_-* #,##0.000_р_._-;\-* #,##0.0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sqref="A1:XFD1"/>
    </sheetView>
  </sheetViews>
  <sheetFormatPr defaultRowHeight="15"/>
  <cols>
    <col min="1" max="1" width="4" customWidth="1"/>
    <col min="2" max="2" width="7.5703125" customWidth="1"/>
    <col min="3" max="3" width="40.5703125" customWidth="1"/>
    <col min="4" max="4" width="6.140625" customWidth="1"/>
    <col min="5" max="5" width="7.140625" customWidth="1"/>
    <col min="6" max="6" width="8.28515625" customWidth="1"/>
    <col min="7" max="7" width="12.7109375" customWidth="1"/>
  </cols>
  <sheetData>
    <row r="1" spans="1:7" s="1" customFormat="1" ht="30.75" customHeight="1">
      <c r="A1" s="29" t="s">
        <v>0</v>
      </c>
      <c r="B1" s="29"/>
      <c r="C1" s="29"/>
      <c r="D1" s="29"/>
      <c r="E1" s="29"/>
      <c r="F1" s="29"/>
      <c r="G1" s="29"/>
    </row>
    <row r="2" spans="1:7" s="2" customFormat="1" ht="30.75" customHeight="1">
      <c r="A2" s="30" t="s">
        <v>1</v>
      </c>
      <c r="B2" s="30"/>
      <c r="C2" s="30"/>
      <c r="D2" s="30"/>
      <c r="E2" s="30"/>
      <c r="F2" s="30"/>
      <c r="G2" s="30"/>
    </row>
    <row r="3" spans="1:7" s="3" customFormat="1" ht="24.75" customHeight="1">
      <c r="A3" s="11" t="s">
        <v>2</v>
      </c>
      <c r="B3" s="12" t="s">
        <v>3</v>
      </c>
      <c r="C3" s="11" t="s">
        <v>4</v>
      </c>
      <c r="D3" s="12" t="s">
        <v>5</v>
      </c>
      <c r="E3" s="12" t="s">
        <v>6</v>
      </c>
      <c r="F3" s="13" t="s">
        <v>7</v>
      </c>
      <c r="G3" s="14"/>
    </row>
    <row r="4" spans="1:7" s="3" customFormat="1" ht="29.25" customHeight="1">
      <c r="A4" s="11"/>
      <c r="B4" s="15"/>
      <c r="C4" s="11"/>
      <c r="D4" s="15"/>
      <c r="E4" s="15"/>
      <c r="F4" s="9" t="s">
        <v>8</v>
      </c>
      <c r="G4" s="9" t="s">
        <v>9</v>
      </c>
    </row>
    <row r="5" spans="1:7" s="4" customFormat="1" ht="18" customHeight="1">
      <c r="A5" s="16"/>
      <c r="B5" s="17"/>
      <c r="C5" s="18" t="s">
        <v>10</v>
      </c>
      <c r="D5" s="19"/>
      <c r="E5" s="19"/>
      <c r="F5" s="16"/>
      <c r="G5" s="16"/>
    </row>
    <row r="6" spans="1:7" s="4" customFormat="1" ht="29.25" customHeight="1">
      <c r="A6" s="16">
        <v>1</v>
      </c>
      <c r="B6" s="20" t="s">
        <v>11</v>
      </c>
      <c r="C6" s="17" t="s">
        <v>12</v>
      </c>
      <c r="D6" s="20" t="s">
        <v>13</v>
      </c>
      <c r="E6" s="21">
        <v>5</v>
      </c>
      <c r="F6" s="22">
        <v>31.210640083174855</v>
      </c>
      <c r="G6" s="22">
        <v>156.05320041587427</v>
      </c>
    </row>
    <row r="7" spans="1:7" s="5" customFormat="1" ht="25.5">
      <c r="A7" s="16">
        <v>2</v>
      </c>
      <c r="B7" s="20" t="s">
        <v>14</v>
      </c>
      <c r="C7" s="17" t="s">
        <v>15</v>
      </c>
      <c r="D7" s="16" t="s">
        <v>65</v>
      </c>
      <c r="E7" s="16">
        <v>500</v>
      </c>
      <c r="F7" s="22">
        <v>0.17058916097477098</v>
      </c>
      <c r="G7" s="22">
        <v>85.294580487385488</v>
      </c>
    </row>
    <row r="8" spans="1:7" s="4" customFormat="1" ht="25.5">
      <c r="A8" s="16">
        <v>3</v>
      </c>
      <c r="B8" s="23" t="s">
        <v>16</v>
      </c>
      <c r="C8" s="17" t="s">
        <v>17</v>
      </c>
      <c r="D8" s="20" t="s">
        <v>18</v>
      </c>
      <c r="E8" s="16">
        <v>0.4</v>
      </c>
      <c r="F8" s="22">
        <v>21.342284519335163</v>
      </c>
      <c r="G8" s="22">
        <v>8.5369138077340647</v>
      </c>
    </row>
    <row r="9" spans="1:7" s="4" customFormat="1" ht="25.5">
      <c r="A9" s="16">
        <v>4</v>
      </c>
      <c r="B9" s="20" t="s">
        <v>19</v>
      </c>
      <c r="C9" s="17" t="s">
        <v>20</v>
      </c>
      <c r="D9" s="16" t="s">
        <v>21</v>
      </c>
      <c r="E9" s="16">
        <v>4.9000000000000004</v>
      </c>
      <c r="F9" s="22">
        <v>2.5123130979920818</v>
      </c>
      <c r="G9" s="22">
        <v>12.310334180161203</v>
      </c>
    </row>
    <row r="10" spans="1:7" s="4" customFormat="1" ht="44.25" customHeight="1">
      <c r="A10" s="16">
        <v>5</v>
      </c>
      <c r="B10" s="20" t="s">
        <v>22</v>
      </c>
      <c r="C10" s="17" t="s">
        <v>23</v>
      </c>
      <c r="D10" s="16" t="s">
        <v>21</v>
      </c>
      <c r="E10" s="16">
        <v>4.9000000000000004</v>
      </c>
      <c r="F10" s="22">
        <v>2.1464087211275937</v>
      </c>
      <c r="G10" s="22">
        <v>10.517402733525211</v>
      </c>
    </row>
    <row r="11" spans="1:7" s="4" customFormat="1" ht="24" customHeight="1">
      <c r="A11" s="16"/>
      <c r="B11" s="20"/>
      <c r="C11" s="24" t="s">
        <v>24</v>
      </c>
      <c r="D11" s="24"/>
      <c r="E11" s="24"/>
      <c r="F11" s="22"/>
      <c r="G11" s="22"/>
    </row>
    <row r="12" spans="1:7" s="4" customFormat="1" ht="35.25" customHeight="1">
      <c r="A12" s="16">
        <v>6</v>
      </c>
      <c r="B12" s="20" t="s">
        <v>25</v>
      </c>
      <c r="C12" s="17" t="s">
        <v>60</v>
      </c>
      <c r="D12" s="16" t="s">
        <v>26</v>
      </c>
      <c r="E12" s="16">
        <v>0.6</v>
      </c>
      <c r="F12" s="22">
        <v>120.92464882072157</v>
      </c>
      <c r="G12" s="22">
        <v>72.554789292432943</v>
      </c>
    </row>
    <row r="13" spans="1:7" s="4" customFormat="1" ht="21" customHeight="1">
      <c r="A13" s="16">
        <v>7</v>
      </c>
      <c r="B13" s="20" t="s">
        <v>27</v>
      </c>
      <c r="C13" s="17" t="s">
        <v>61</v>
      </c>
      <c r="D13" s="16" t="s">
        <v>28</v>
      </c>
      <c r="E13" s="16">
        <v>1.7999999999999999E-2</v>
      </c>
      <c r="F13" s="22">
        <v>460.51455812937223</v>
      </c>
      <c r="G13" s="22">
        <v>8.2892620463286999</v>
      </c>
    </row>
    <row r="14" spans="1:7" s="4" customFormat="1" ht="21" customHeight="1">
      <c r="A14" s="16">
        <v>8</v>
      </c>
      <c r="B14" s="20" t="s">
        <v>27</v>
      </c>
      <c r="C14" s="17" t="s">
        <v>62</v>
      </c>
      <c r="D14" s="16" t="s">
        <v>28</v>
      </c>
      <c r="E14" s="16">
        <v>8.4000000000000005E-2</v>
      </c>
      <c r="F14" s="22">
        <v>450.84083374761775</v>
      </c>
      <c r="G14" s="22">
        <v>37.870630034799895</v>
      </c>
    </row>
    <row r="15" spans="1:7" s="4" customFormat="1" ht="27.75" customHeight="1">
      <c r="A15" s="16">
        <v>9</v>
      </c>
      <c r="B15" s="20" t="s">
        <v>29</v>
      </c>
      <c r="C15" s="17" t="s">
        <v>63</v>
      </c>
      <c r="D15" s="16" t="s">
        <v>26</v>
      </c>
      <c r="E15" s="16">
        <v>1.4</v>
      </c>
      <c r="F15" s="22">
        <v>86.145226646660134</v>
      </c>
      <c r="G15" s="22">
        <v>120.60331730532418</v>
      </c>
    </row>
    <row r="16" spans="1:7" s="4" customFormat="1" ht="21" customHeight="1">
      <c r="A16" s="16">
        <v>10</v>
      </c>
      <c r="B16" s="20" t="s">
        <v>27</v>
      </c>
      <c r="C16" s="17" t="s">
        <v>61</v>
      </c>
      <c r="D16" s="16" t="s">
        <v>28</v>
      </c>
      <c r="E16" s="16">
        <v>3.3000000000000002E-2</v>
      </c>
      <c r="F16" s="22">
        <v>460.51455812937223</v>
      </c>
      <c r="G16" s="22">
        <v>15.196980418269284</v>
      </c>
    </row>
    <row r="17" spans="1:7" s="4" customFormat="1" ht="21" customHeight="1">
      <c r="A17" s="16">
        <v>11</v>
      </c>
      <c r="B17" s="20" t="s">
        <v>27</v>
      </c>
      <c r="C17" s="17" t="s">
        <v>62</v>
      </c>
      <c r="D17" s="16" t="s">
        <v>28</v>
      </c>
      <c r="E17" s="16">
        <v>0.15</v>
      </c>
      <c r="F17" s="22">
        <v>450.84083374761775</v>
      </c>
      <c r="G17" s="22">
        <v>67.626125062142663</v>
      </c>
    </row>
    <row r="18" spans="1:7" s="4" customFormat="1" ht="26.25" customHeight="1">
      <c r="A18" s="16">
        <v>12</v>
      </c>
      <c r="B18" s="20" t="s">
        <v>30</v>
      </c>
      <c r="C18" s="17" t="s">
        <v>31</v>
      </c>
      <c r="D18" s="16" t="s">
        <v>26</v>
      </c>
      <c r="E18" s="16">
        <v>4.8</v>
      </c>
      <c r="F18" s="22">
        <v>28.803591117350845</v>
      </c>
      <c r="G18" s="22">
        <v>138.25723736328405</v>
      </c>
    </row>
    <row r="19" spans="1:7" s="6" customFormat="1" ht="29.25" customHeight="1">
      <c r="A19" s="25">
        <v>13</v>
      </c>
      <c r="B19" s="26" t="s">
        <v>32</v>
      </c>
      <c r="C19" s="27" t="s">
        <v>33</v>
      </c>
      <c r="D19" s="26" t="s">
        <v>34</v>
      </c>
      <c r="E19" s="25">
        <v>0.32</v>
      </c>
      <c r="F19" s="28">
        <v>262.19128504883895</v>
      </c>
      <c r="G19" s="28">
        <v>83.901211215628464</v>
      </c>
    </row>
    <row r="20" spans="1:7" s="4" customFormat="1" ht="21" customHeight="1">
      <c r="A20" s="16">
        <v>14</v>
      </c>
      <c r="B20" s="20" t="s">
        <v>27</v>
      </c>
      <c r="C20" s="17" t="s">
        <v>35</v>
      </c>
      <c r="D20" s="16" t="s">
        <v>36</v>
      </c>
      <c r="E20" s="16">
        <v>2.2000000000000002</v>
      </c>
      <c r="F20" s="22">
        <v>45.953800199999996</v>
      </c>
      <c r="G20" s="22">
        <v>101.09836043999999</v>
      </c>
    </row>
    <row r="21" spans="1:7" s="6" customFormat="1" ht="21" customHeight="1">
      <c r="A21" s="25">
        <v>15</v>
      </c>
      <c r="B21" s="26" t="s">
        <v>37</v>
      </c>
      <c r="C21" s="27" t="s">
        <v>38</v>
      </c>
      <c r="D21" s="26" t="s">
        <v>39</v>
      </c>
      <c r="E21" s="25">
        <v>40</v>
      </c>
      <c r="F21" s="28">
        <v>5.8587226158149237</v>
      </c>
      <c r="G21" s="28">
        <v>234.34890463259694</v>
      </c>
    </row>
    <row r="22" spans="1:7" s="2" customFormat="1" ht="38.25">
      <c r="A22" s="16">
        <v>16</v>
      </c>
      <c r="B22" s="20" t="s">
        <v>40</v>
      </c>
      <c r="C22" s="17" t="s">
        <v>41</v>
      </c>
      <c r="D22" s="16" t="s">
        <v>65</v>
      </c>
      <c r="E22" s="21">
        <v>0.8</v>
      </c>
      <c r="F22" s="22">
        <v>314.40428758563752</v>
      </c>
      <c r="G22" s="22">
        <v>251.52343006851004</v>
      </c>
    </row>
    <row r="23" spans="1:7" s="4" customFormat="1" ht="51">
      <c r="A23" s="16">
        <v>17</v>
      </c>
      <c r="B23" s="20" t="s">
        <v>42</v>
      </c>
      <c r="C23" s="17" t="s">
        <v>43</v>
      </c>
      <c r="D23" s="16" t="s">
        <v>66</v>
      </c>
      <c r="E23" s="16">
        <v>4.5</v>
      </c>
      <c r="F23" s="22">
        <v>791.25249856980065</v>
      </c>
      <c r="G23" s="22">
        <v>3560.6362435641031</v>
      </c>
    </row>
    <row r="24" spans="1:7" s="4" customFormat="1" ht="38.25">
      <c r="A24" s="16">
        <v>18</v>
      </c>
      <c r="B24" s="20" t="s">
        <v>44</v>
      </c>
      <c r="C24" s="17" t="s">
        <v>45</v>
      </c>
      <c r="D24" s="16" t="s">
        <v>46</v>
      </c>
      <c r="E24" s="16">
        <v>0.68400000000000005</v>
      </c>
      <c r="F24" s="22">
        <v>2261.8565055987638</v>
      </c>
      <c r="G24" s="22">
        <v>1547.1098498295546</v>
      </c>
    </row>
    <row r="25" spans="1:7" s="4" customFormat="1" ht="38.25">
      <c r="A25" s="16">
        <v>19</v>
      </c>
      <c r="B25" s="20" t="s">
        <v>47</v>
      </c>
      <c r="C25" s="17" t="s">
        <v>48</v>
      </c>
      <c r="D25" s="16" t="s">
        <v>65</v>
      </c>
      <c r="E25" s="16">
        <v>13</v>
      </c>
      <c r="F25" s="22">
        <v>12.508942097656165</v>
      </c>
      <c r="G25" s="22">
        <v>162.61624726953013</v>
      </c>
    </row>
    <row r="26" spans="1:7" s="4" customFormat="1" ht="31.5" customHeight="1">
      <c r="A26" s="16">
        <v>20</v>
      </c>
      <c r="B26" s="20" t="s">
        <v>49</v>
      </c>
      <c r="C26" s="17" t="s">
        <v>50</v>
      </c>
      <c r="D26" s="16" t="s">
        <v>67</v>
      </c>
      <c r="E26" s="16">
        <v>500</v>
      </c>
      <c r="F26" s="22">
        <v>0.405666695305476</v>
      </c>
      <c r="G26" s="22">
        <v>202.83334765273801</v>
      </c>
    </row>
    <row r="27" spans="1:7" s="2" customFormat="1" ht="28.5" customHeight="1">
      <c r="A27" s="16">
        <v>21</v>
      </c>
      <c r="B27" s="20" t="s">
        <v>51</v>
      </c>
      <c r="C27" s="17" t="s">
        <v>52</v>
      </c>
      <c r="D27" s="16" t="s">
        <v>53</v>
      </c>
      <c r="E27" s="16">
        <v>4</v>
      </c>
      <c r="F27" s="22">
        <v>14.914111087386818</v>
      </c>
      <c r="G27" s="22">
        <v>59.656444349547272</v>
      </c>
    </row>
    <row r="28" spans="1:7" s="4" customFormat="1" ht="28.5" customHeight="1">
      <c r="A28" s="16">
        <v>22</v>
      </c>
      <c r="B28" s="20" t="s">
        <v>54</v>
      </c>
      <c r="C28" s="17" t="s">
        <v>64</v>
      </c>
      <c r="D28" s="16" t="s">
        <v>55</v>
      </c>
      <c r="E28" s="16">
        <v>5</v>
      </c>
      <c r="F28" s="22">
        <v>24.405670134992516</v>
      </c>
      <c r="G28" s="22">
        <v>122.02835067496258</v>
      </c>
    </row>
    <row r="29" spans="1:7" s="4" customFormat="1" ht="25.5">
      <c r="A29" s="16">
        <v>23</v>
      </c>
      <c r="B29" s="17" t="s">
        <v>56</v>
      </c>
      <c r="C29" s="17" t="s">
        <v>57</v>
      </c>
      <c r="D29" s="16" t="s">
        <v>58</v>
      </c>
      <c r="E29" s="16">
        <v>0.13</v>
      </c>
      <c r="F29" s="22">
        <v>540.06120780301751</v>
      </c>
      <c r="G29" s="22">
        <v>70.207957014392278</v>
      </c>
    </row>
    <row r="30" spans="1:7" s="3" customFormat="1" ht="24.75" customHeight="1">
      <c r="A30" s="7"/>
      <c r="B30" s="8"/>
      <c r="C30" s="9" t="s">
        <v>59</v>
      </c>
      <c r="D30" s="8"/>
      <c r="E30" s="8"/>
      <c r="F30" s="8"/>
      <c r="G30" s="10">
        <f>SUM(G6:G29)</f>
        <v>7129.071119858826</v>
      </c>
    </row>
  </sheetData>
  <mergeCells count="9">
    <mergeCell ref="C11:E11"/>
    <mergeCell ref="A1:G1"/>
    <mergeCell ref="A2:G2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2016-04-14T10:29:01Z</dcterms:modified>
</cp:coreProperties>
</file>